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3955" windowHeight="1413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J13" i="1" l="1"/>
  <c r="J12" i="1"/>
  <c r="J11" i="1"/>
  <c r="J10" i="1"/>
  <c r="J9" i="1"/>
  <c r="J5" i="1"/>
  <c r="J4" i="1"/>
  <c r="H14" i="1"/>
  <c r="H6" i="1"/>
  <c r="F14" i="1"/>
  <c r="F6" i="1"/>
  <c r="D14" i="1"/>
  <c r="D6" i="1"/>
  <c r="B14" i="1"/>
  <c r="B6" i="1"/>
  <c r="F16" i="1" l="1"/>
  <c r="F18" i="1" s="1"/>
  <c r="F20" i="1" s="1"/>
  <c r="D16" i="1"/>
  <c r="D18" i="1" s="1"/>
  <c r="D20" i="1" s="1"/>
  <c r="H16" i="1"/>
  <c r="H18" i="1" s="1"/>
  <c r="H20" i="1" s="1"/>
  <c r="J14" i="1"/>
  <c r="J6" i="1"/>
  <c r="B16" i="1"/>
  <c r="B18" i="1" l="1"/>
  <c r="B20" i="1" s="1"/>
  <c r="J16" i="1"/>
  <c r="J18" i="1" l="1"/>
  <c r="J20" i="1" s="1"/>
  <c r="J22" i="1" s="1"/>
</calcChain>
</file>

<file path=xl/sharedStrings.xml><?xml version="1.0" encoding="utf-8"?>
<sst xmlns="http://schemas.openxmlformats.org/spreadsheetml/2006/main" count="29" uniqueCount="28">
  <si>
    <t>Stavební část</t>
  </si>
  <si>
    <t>Provozní soubory</t>
  </si>
  <si>
    <t xml:space="preserve"> Technologická obnova operačních sálů ve FN Brno </t>
  </si>
  <si>
    <t>SO 01 - 1.Etapa</t>
  </si>
  <si>
    <t>Vzduchotechnika a chlazení - PS 02</t>
  </si>
  <si>
    <t>Měření a regulace - PS 03</t>
  </si>
  <si>
    <t>EPS - PS 04</t>
  </si>
  <si>
    <t>Provozní soubory pro SO 01 celkem</t>
  </si>
  <si>
    <t>1 Etapa celkem bez DPH</t>
  </si>
  <si>
    <t>CELKEM</t>
  </si>
  <si>
    <t>DPH 21%</t>
  </si>
  <si>
    <t>CELKEM s DPH</t>
  </si>
  <si>
    <t xml:space="preserve">Provozní soubory </t>
  </si>
  <si>
    <t>Celkové investiční náklady pro SO</t>
  </si>
  <si>
    <t>Pro SO 01</t>
  </si>
  <si>
    <t>Pro SO 04</t>
  </si>
  <si>
    <t>Pro SO 03</t>
  </si>
  <si>
    <t>Pro SO 02</t>
  </si>
  <si>
    <t>4 sály</t>
  </si>
  <si>
    <t>SO 02 - 2.Etapa</t>
  </si>
  <si>
    <t>SO 03 - 3.Etapa</t>
  </si>
  <si>
    <t>SO 04 - 4.Etapa</t>
  </si>
  <si>
    <t>3 sály + dospávání</t>
  </si>
  <si>
    <t>3 sály</t>
  </si>
  <si>
    <t>Náhradní zdroj  - PS 05</t>
  </si>
  <si>
    <t>Zdravotnická technologie a vestavba OS -  PS 01</t>
  </si>
  <si>
    <t xml:space="preserve">Rozvody instalací ZTI, UT, elektro, slaboproud, medicinální plyny </t>
  </si>
  <si>
    <t>Celkové nálkady stavby 1 - 4. etapy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</si>
</sst>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0" fillId="0" borderId="1" xfId="0" applyBorder="1"/>
    <xf numFmtId="0" fontId="2" fillId="2" borderId="4" xfId="0" applyFont="1" applyFill="1" applyBorder="1"/>
    <xf numFmtId="0" fontId="2" fillId="3" borderId="2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2" fillId="2" borderId="1" xfId="0" applyFont="1" applyFill="1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164" fontId="2" fillId="3" borderId="1" xfId="1" applyNumberFormat="1" applyFont="1" applyFill="1" applyBorder="1"/>
    <xf numFmtId="164" fontId="0" fillId="0" borderId="0" xfId="1" applyNumberFormat="1" applyFont="1"/>
    <xf numFmtId="164" fontId="1" fillId="0" borderId="0" xfId="1" applyNumberFormat="1" applyFont="1"/>
    <xf numFmtId="164" fontId="2" fillId="2" borderId="1" xfId="1" applyNumberFormat="1" applyFont="1" applyFill="1" applyBorder="1"/>
    <xf numFmtId="0" fontId="2" fillId="2" borderId="1" xfId="0" applyFont="1" applyFill="1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/>
    <xf numFmtId="0" fontId="2" fillId="2" borderId="7" xfId="0" applyFont="1" applyFill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1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/>
    <xf numFmtId="0" fontId="6" fillId="0" borderId="0" xfId="0" applyFont="1"/>
    <xf numFmtId="164" fontId="8" fillId="5" borderId="1" xfId="0" applyNumberFormat="1" applyFont="1" applyFill="1" applyBorder="1" applyAlignment="1">
      <alignment vertical="center"/>
    </xf>
    <xf numFmtId="164" fontId="0" fillId="0" borderId="13" xfId="1" applyNumberFormat="1" applyFont="1" applyBorder="1"/>
    <xf numFmtId="0" fontId="0" fillId="0" borderId="14" xfId="0" applyBorder="1"/>
    <xf numFmtId="164" fontId="2" fillId="3" borderId="7" xfId="1" applyNumberFormat="1" applyFont="1" applyFill="1" applyBorder="1"/>
    <xf numFmtId="164" fontId="2" fillId="4" borderId="1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164" fontId="7" fillId="4" borderId="1" xfId="0" applyNumberFormat="1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22" sqref="A3:J22"/>
    </sheetView>
  </sheetViews>
  <sheetFormatPr defaultRowHeight="15" x14ac:dyDescent="0.25"/>
  <cols>
    <col min="1" max="1" width="69.7109375" customWidth="1"/>
    <col min="2" max="2" width="15.7109375" customWidth="1"/>
    <col min="3" max="3" width="3.7109375" customWidth="1"/>
    <col min="4" max="4" width="15.7109375" customWidth="1"/>
    <col min="5" max="5" width="3.7109375" customWidth="1"/>
    <col min="6" max="6" width="15.7109375" customWidth="1"/>
    <col min="7" max="7" width="3.7109375" customWidth="1"/>
    <col min="8" max="8" width="15.7109375" customWidth="1"/>
    <col min="9" max="9" width="3.7109375" customWidth="1"/>
    <col min="10" max="10" width="20.7109375" customWidth="1"/>
  </cols>
  <sheetData>
    <row r="1" spans="1:10" ht="21" x14ac:dyDescent="0.35">
      <c r="A1" s="1" t="s">
        <v>2</v>
      </c>
    </row>
    <row r="2" spans="1:10" s="28" customFormat="1" ht="12.75" thickBot="1" x14ac:dyDescent="0.25">
      <c r="A2" s="27"/>
      <c r="B2" s="37" t="s">
        <v>18</v>
      </c>
      <c r="C2" s="38"/>
      <c r="D2" s="38" t="s">
        <v>22</v>
      </c>
      <c r="E2" s="38"/>
      <c r="F2" s="37" t="s">
        <v>18</v>
      </c>
      <c r="G2" s="38"/>
      <c r="H2" s="39" t="s">
        <v>23</v>
      </c>
    </row>
    <row r="3" spans="1:10" ht="15.75" thickBot="1" x14ac:dyDescent="0.3">
      <c r="A3" s="3"/>
      <c r="B3" s="17" t="s">
        <v>3</v>
      </c>
      <c r="D3" s="17" t="s">
        <v>19</v>
      </c>
      <c r="F3" s="7" t="s">
        <v>20</v>
      </c>
      <c r="H3" s="7" t="s">
        <v>21</v>
      </c>
      <c r="J3" s="14" t="s">
        <v>9</v>
      </c>
    </row>
    <row r="4" spans="1:10" x14ac:dyDescent="0.25">
      <c r="A4" s="20" t="s">
        <v>0</v>
      </c>
      <c r="B4" s="18">
        <v>12500000</v>
      </c>
      <c r="D4" s="18">
        <v>12000000</v>
      </c>
      <c r="F4" s="8">
        <v>12500000</v>
      </c>
      <c r="H4" s="18">
        <v>11500000</v>
      </c>
      <c r="J4" s="18">
        <f>SUM(B4:H4)</f>
        <v>48500000</v>
      </c>
    </row>
    <row r="5" spans="1:10" ht="15.75" thickBot="1" x14ac:dyDescent="0.3">
      <c r="A5" s="21" t="s">
        <v>26</v>
      </c>
      <c r="B5" s="19">
        <v>19800000</v>
      </c>
      <c r="D5" s="19">
        <v>19500000</v>
      </c>
      <c r="F5" s="9">
        <v>19800000</v>
      </c>
      <c r="H5" s="19">
        <v>19000000</v>
      </c>
      <c r="J5" s="19">
        <f>SUM(B5:H5)</f>
        <v>78100000</v>
      </c>
    </row>
    <row r="6" spans="1:10" ht="15.75" thickBot="1" x14ac:dyDescent="0.3">
      <c r="A6" s="4" t="s">
        <v>13</v>
      </c>
      <c r="B6" s="10">
        <f>SUM(B4:B5)</f>
        <v>32300000</v>
      </c>
      <c r="D6" s="10">
        <f>SUM(D4:D5)</f>
        <v>31500000</v>
      </c>
      <c r="F6" s="10">
        <f>SUM(F4:F5)</f>
        <v>32300000</v>
      </c>
      <c r="H6" s="10">
        <f>SUM(H4:H5)</f>
        <v>30500000</v>
      </c>
      <c r="J6" s="10">
        <f>SUM(J4:J5)</f>
        <v>126600000</v>
      </c>
    </row>
    <row r="7" spans="1:10" ht="15.75" thickBot="1" x14ac:dyDescent="0.3">
      <c r="B7" s="11"/>
      <c r="D7" s="11"/>
      <c r="F7" s="11"/>
      <c r="H7" s="11"/>
      <c r="J7" s="11"/>
    </row>
    <row r="8" spans="1:10" ht="15.75" thickBot="1" x14ac:dyDescent="0.3">
      <c r="A8" s="5" t="s">
        <v>12</v>
      </c>
      <c r="B8" s="10" t="s">
        <v>14</v>
      </c>
      <c r="D8" s="10" t="s">
        <v>17</v>
      </c>
      <c r="F8" s="10" t="s">
        <v>16</v>
      </c>
      <c r="H8" s="10" t="s">
        <v>15</v>
      </c>
      <c r="J8" s="32" t="s">
        <v>1</v>
      </c>
    </row>
    <row r="9" spans="1:10" x14ac:dyDescent="0.25">
      <c r="A9" s="20" t="s">
        <v>25</v>
      </c>
      <c r="B9" s="18">
        <v>33000000</v>
      </c>
      <c r="D9" s="18">
        <v>32000000</v>
      </c>
      <c r="F9" s="18">
        <v>33000000</v>
      </c>
      <c r="H9" s="18">
        <v>31000000</v>
      </c>
      <c r="J9" s="18">
        <f>SUM(B9:H9)</f>
        <v>129000000</v>
      </c>
    </row>
    <row r="10" spans="1:10" x14ac:dyDescent="0.25">
      <c r="A10" s="31" t="s">
        <v>4</v>
      </c>
      <c r="B10" s="30">
        <v>12000000</v>
      </c>
      <c r="D10" s="30">
        <v>11600000</v>
      </c>
      <c r="F10" s="30">
        <v>12000000</v>
      </c>
      <c r="H10" s="30">
        <v>11000000</v>
      </c>
      <c r="J10" s="30">
        <f>SUM(B10:H10)</f>
        <v>46600000</v>
      </c>
    </row>
    <row r="11" spans="1:10" x14ac:dyDescent="0.25">
      <c r="A11" s="31" t="s">
        <v>5</v>
      </c>
      <c r="B11" s="30">
        <v>3800000</v>
      </c>
      <c r="D11" s="30">
        <v>3700000</v>
      </c>
      <c r="F11" s="30">
        <v>3800000</v>
      </c>
      <c r="H11" s="30">
        <v>3500000</v>
      </c>
      <c r="J11" s="30">
        <f>SUM(B11:H11)</f>
        <v>14800000</v>
      </c>
    </row>
    <row r="12" spans="1:10" x14ac:dyDescent="0.25">
      <c r="A12" s="31" t="s">
        <v>6</v>
      </c>
      <c r="B12" s="30">
        <v>1200000</v>
      </c>
      <c r="D12" s="30">
        <v>1200000</v>
      </c>
      <c r="F12" s="30">
        <v>1200000</v>
      </c>
      <c r="H12" s="30">
        <v>1200000</v>
      </c>
      <c r="I12" s="15"/>
      <c r="J12" s="30">
        <f>SUM(B12:H12)</f>
        <v>4800000</v>
      </c>
    </row>
    <row r="13" spans="1:10" ht="15.75" thickBot="1" x14ac:dyDescent="0.3">
      <c r="A13" s="21" t="s">
        <v>24</v>
      </c>
      <c r="B13" s="19">
        <v>4500000</v>
      </c>
      <c r="D13" s="19">
        <v>0</v>
      </c>
      <c r="F13" s="19">
        <v>0</v>
      </c>
      <c r="H13" s="19">
        <v>0</v>
      </c>
      <c r="J13" s="19">
        <f>SUM(B13:H13)</f>
        <v>4500000</v>
      </c>
    </row>
    <row r="14" spans="1:10" ht="15.75" thickBot="1" x14ac:dyDescent="0.3">
      <c r="A14" s="6" t="s">
        <v>7</v>
      </c>
      <c r="B14" s="10">
        <f>SUM(B9:B13)</f>
        <v>54500000</v>
      </c>
      <c r="D14" s="10">
        <f>SUM(D9:D13)</f>
        <v>48500000</v>
      </c>
      <c r="F14" s="10">
        <f>SUM(F9:F13)</f>
        <v>50000000</v>
      </c>
      <c r="H14" s="10">
        <f>SUM(H9:H13)</f>
        <v>46700000</v>
      </c>
      <c r="J14" s="10">
        <f>SUM(J9:J13)</f>
        <v>199700000</v>
      </c>
    </row>
    <row r="15" spans="1:10" ht="15.75" thickBot="1" x14ac:dyDescent="0.3">
      <c r="B15" s="12"/>
      <c r="D15" s="12"/>
      <c r="F15" s="12"/>
      <c r="H15" s="12"/>
      <c r="J15" s="12"/>
    </row>
    <row r="16" spans="1:10" ht="15.75" thickBot="1" x14ac:dyDescent="0.3">
      <c r="A16" s="7" t="s">
        <v>8</v>
      </c>
      <c r="B16" s="13">
        <f>SUM(B6,B14)</f>
        <v>86800000</v>
      </c>
      <c r="D16" s="13">
        <f>SUM(D6,D14)</f>
        <v>80000000</v>
      </c>
      <c r="F16" s="13">
        <f>SUM(F6,F14)</f>
        <v>82300000</v>
      </c>
      <c r="H16" s="13">
        <f>SUM(H6,H14)</f>
        <v>77200000</v>
      </c>
      <c r="J16" s="13">
        <f>SUM(J6,J14)</f>
        <v>326300000</v>
      </c>
    </row>
    <row r="17" spans="1:10" ht="15.75" thickBot="1" x14ac:dyDescent="0.3"/>
    <row r="18" spans="1:10" ht="15.75" thickBot="1" x14ac:dyDescent="0.3">
      <c r="A18" s="2" t="s">
        <v>10</v>
      </c>
      <c r="B18" s="16">
        <f>B16*21%</f>
        <v>18228000</v>
      </c>
      <c r="D18" s="16">
        <f>D16*21%</f>
        <v>16800000</v>
      </c>
      <c r="F18" s="16">
        <f>F16*21%</f>
        <v>17283000</v>
      </c>
      <c r="H18" s="16">
        <f>H16*21%</f>
        <v>16212000</v>
      </c>
      <c r="J18" s="16">
        <f>J16*21%</f>
        <v>68523000</v>
      </c>
    </row>
    <row r="19" spans="1:10" ht="15.75" thickBot="1" x14ac:dyDescent="0.3"/>
    <row r="20" spans="1:10" s="34" customFormat="1" ht="20.100000000000001" customHeight="1" thickBot="1" x14ac:dyDescent="0.3">
      <c r="A20" s="36" t="s">
        <v>11</v>
      </c>
      <c r="B20" s="33">
        <f>SUM(B16:B18)</f>
        <v>105028000</v>
      </c>
      <c r="D20" s="33">
        <f>SUM(D16:D18)</f>
        <v>96800000</v>
      </c>
      <c r="F20" s="33">
        <f>SUM(F16:F18)</f>
        <v>99583000</v>
      </c>
      <c r="H20" s="33">
        <f>SUM(H16:H18)</f>
        <v>93412000</v>
      </c>
      <c r="J20" s="35">
        <f>SUM(J16:J18)</f>
        <v>394823000</v>
      </c>
    </row>
    <row r="21" spans="1:10" ht="15.75" thickBot="1" x14ac:dyDescent="0.3"/>
    <row r="22" spans="1:10" s="22" customFormat="1" ht="20.100000000000001" customHeight="1" thickBot="1" x14ac:dyDescent="0.3">
      <c r="A22" s="23" t="s">
        <v>27</v>
      </c>
      <c r="B22" s="24"/>
      <c r="C22" s="24"/>
      <c r="D22" s="24"/>
      <c r="E22" s="24"/>
      <c r="F22" s="24"/>
      <c r="G22" s="24"/>
      <c r="H22" s="25"/>
      <c r="I22" s="26"/>
      <c r="J22" s="29">
        <f>J20</f>
        <v>394823000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hcLldKJ8KjqinFuscHxPHZS3plw=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GXJPXA2YSjLxHb+QTAO9pip5rtE=</DigestValue>
    </Reference>
  </SignedInfo>
  <SignatureValue>A/I0/mFJjiC6d0fPhOv9nbeN98WBIBC26tLy/sXdRU9oNqYUQPBsiC3ikQ1KFyYVkb/zv/LqlqUx
5VwVzH/Ebs26IknXpZJdsCt3r/EIdX/o28Shpe4Smc67wv8DW68kDalwnbz4zIqhPBseHP+rw3iU
l7/3G12A6IsVQgKHhfKB4OAsEQP19RIeb+tKpIujshecZCjTVW8FcSWgcpfklrdmWbAONNfE076i
uA+cU5WdDnsSe0iGP+HBqbko0i4PpX0ubsDKxYC5MndyF5oNWODUlehBt/DXirZfMkaCxTyZcyC4
UOqkjI8InBrJHXcifD543omIirBy6tr5pyp8Dg==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dFZ5AMGpQ7+Vmro2k+C3X+GauO4=</DigestValue>
      </Reference>
      <Reference URI="/xl/sharedStrings.xml?ContentType=application/vnd.openxmlformats-officedocument.spreadsheetml.sharedStrings+xml">
        <DigestMethod Algorithm="http://www.w3.org/2000/09/xmldsig#sha1"/>
        <DigestValue>xTFIvOJwbOxwFns0N5N8lLMLdRQ=</DigestValue>
      </Reference>
      <Reference URI="/xl/styles.xml?ContentType=application/vnd.openxmlformats-officedocument.spreadsheetml.styles+xml">
        <DigestMethod Algorithm="http://www.w3.org/2000/09/xmldsig#sha1"/>
        <DigestValue>pdJAeImV8rhcSus9xG7DtSpj+NM=</DigestValue>
      </Reference>
      <Reference URI="/xl/worksheets/sheet1.xml?ContentType=application/vnd.openxmlformats-officedocument.spreadsheetml.worksheet+xml">
        <DigestMethod Algorithm="http://www.w3.org/2000/09/xmldsig#sha1"/>
        <DigestValue>QpH0EbGAFDbdarnw6F3ntnR9az0=</DigestValue>
      </Reference>
      <Reference URI="/xl/calcChain.xml?ContentType=application/vnd.openxmlformats-officedocument.spreadsheetml.calcChain+xml">
        <DigestMethod Algorithm="http://www.w3.org/2000/09/xmldsig#sha1"/>
        <DigestValue>PB1TGkBFsjOnTn0JCVmoKMOM+ec=</DigestValue>
      </Reference>
      <Reference URI="/xl/worksheets/sheet3.xml?ContentType=application/vnd.openxmlformats-officedocument.spreadsheetml.worksheet+xml">
        <DigestMethod Algorithm="http://www.w3.org/2000/09/xmldsig#sha1"/>
        <DigestValue>6GTu2NL8nuVR05nNHaR78on3Ydo=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workbook.xml?ContentType=application/vnd.openxmlformats-officedocument.spreadsheetml.sheet.main+xml">
        <DigestMethod Algorithm="http://www.w3.org/2000/09/xmldsig#sha1"/>
        <DigestValue>MYLxDFKV4lGIHW0av2jqXPCqR+I=</DigestValue>
      </Reference>
      <Reference URI="/xl/worksheets/sheet2.xml?ContentType=application/vnd.openxmlformats-officedocument.spreadsheetml.worksheet+xml">
        <DigestMethod Algorithm="http://www.w3.org/2000/09/xmldsig#sha1"/>
        <DigestValue>6GTu2NL8nuVR05nNHaR78on3Ydo=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2016-05-19T09:30:50Z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2016-05-19T09:30:50Z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Foral</dc:creator>
  <cp:lastModifiedBy>Mlcak Radim</cp:lastModifiedBy>
  <dcterms:created xsi:type="dcterms:W3CDTF">2016-05-13T13:34:28Z</dcterms:created>
  <dcterms:modified xsi:type="dcterms:W3CDTF">2016-05-19T09:30:49Z</dcterms:modified>
</cp:coreProperties>
</file>